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B124698-0567-4937-A2E8-9230FFE365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11" i="1" s="1"/>
  <c r="F10" i="1"/>
  <c r="F9" i="1"/>
  <c r="F5" i="1"/>
  <c r="F6" i="1"/>
  <c r="F4" i="1"/>
  <c r="F3" i="1"/>
</calcChain>
</file>

<file path=xl/sharedStrings.xml><?xml version="1.0" encoding="utf-8"?>
<sst xmlns="http://schemas.openxmlformats.org/spreadsheetml/2006/main" count="32" uniqueCount="20">
  <si>
    <t>Աշխատանք</t>
  </si>
  <si>
    <t>Չափման միավոր</t>
  </si>
  <si>
    <t>Մեկ միավորի արժեք</t>
  </si>
  <si>
    <t>Ընդամենը</t>
  </si>
  <si>
    <t>Քանակ</t>
  </si>
  <si>
    <t>հատ</t>
  </si>
  <si>
    <t xml:space="preserve">Հիմք՝ ՀՀ կառավարության 2023 թվականի հունիսի 29-ի «Պետական անտառների պահպանության, պաշտպանության, վերականգման և անտառապատման, առանձին աշխատանքների կատարման ծախսերի» մասին N 1065-Ն որոշման </t>
  </si>
  <si>
    <t>(աղյուսակ 13 կետ 3)</t>
  </si>
  <si>
    <t>(աղյուսակ 8 կետ 1)</t>
  </si>
  <si>
    <t>Փոսերի փորում ձեռքով, միջին տեսակի հողերում, փոսերի չափերը 0,3*0,3*0,3մ, միջփոսային հեռավորությունը 0,5 մ։</t>
  </si>
  <si>
    <t>Սերմնաբուսակների տնկում բահով՝ նախապատրաստված միջին հողերում</t>
  </si>
  <si>
    <t>Փոսերով տնկված սերմնաբուսակների ձեռքով խնամքի աշխատանքների կատարում՝ սերմնաբուսակների շրջակայքում հողի փխրեցում և մոլախոտերի հեռացում։ Բաժակների տրամագիծը 0,5մ.</t>
  </si>
  <si>
    <t xml:space="preserve">Ոռոգման աշխատանքներ՝
Փոսերում տնկված  սերմնաբուսակների ոռոգում, բաժակներում։ </t>
  </si>
  <si>
    <t>(աղյուսակ 21 կետ 1․1)</t>
  </si>
  <si>
    <t>(աղյուսակ 19 կետ 1)</t>
  </si>
  <si>
    <t>(աղյուսակ 24 կետ 2</t>
  </si>
  <si>
    <t>Ձեռքով խոտհնձի աշխատանքներ` Ձեռքով խոտհունձ, խոտի հավաքում և հեռացում։</t>
  </si>
  <si>
    <t>քմ</t>
  </si>
  <si>
    <t xml:space="preserve">Ոռոգման աշխատանքներ՝
Փոսերով տնկված  սերմնաբուսակների ոռոգում, բաժակներում։ </t>
  </si>
  <si>
    <t>«Ծառերի տնկում»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</si>
</sst>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222222"/>
      <name val="GHEA Grapalat"/>
      <family val="3"/>
    </font>
    <font>
      <b/>
      <sz val="9"/>
      <color theme="1"/>
      <name val="Calibri"/>
      <family val="2"/>
      <scheme val="minor"/>
    </font>
    <font>
      <sz val="9"/>
      <color rgb="FF22222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Normal="100" workbookViewId="0">
      <selection activeCell="H3" sqref="H3"/>
    </sheetView>
  </sheetViews>
  <sheetFormatPr defaultRowHeight="14.4" x14ac:dyDescent="0.3"/>
  <cols>
    <col min="1" max="1" width="4.6640625" customWidth="1"/>
    <col min="2" max="2" width="36.109375" customWidth="1"/>
    <col min="3" max="3" width="8.109375" customWidth="1"/>
    <col min="4" max="4" width="9.6640625" customWidth="1"/>
    <col min="5" max="5" width="9.33203125" customWidth="1"/>
    <col min="6" max="6" width="13" customWidth="1"/>
    <col min="7" max="7" width="20.6640625" customWidth="1"/>
  </cols>
  <sheetData>
    <row r="1" spans="1:7" x14ac:dyDescent="0.3">
      <c r="A1" s="18" t="s">
        <v>19</v>
      </c>
      <c r="B1" s="19"/>
      <c r="C1" s="19"/>
      <c r="D1" s="19"/>
      <c r="E1" s="19"/>
      <c r="F1" s="19"/>
      <c r="G1" s="20"/>
    </row>
    <row r="2" spans="1:7" ht="149.4" customHeight="1" x14ac:dyDescent="0.3">
      <c r="A2" s="2"/>
      <c r="B2" s="5" t="s">
        <v>0</v>
      </c>
      <c r="C2" s="6" t="s">
        <v>1</v>
      </c>
      <c r="D2" s="6" t="s">
        <v>4</v>
      </c>
      <c r="E2" s="6" t="s">
        <v>2</v>
      </c>
      <c r="F2" s="5" t="s">
        <v>3</v>
      </c>
      <c r="G2" s="4" t="s">
        <v>6</v>
      </c>
    </row>
    <row r="3" spans="1:7" ht="76.2" customHeight="1" x14ac:dyDescent="0.35">
      <c r="A3" s="1">
        <v>1</v>
      </c>
      <c r="B3" s="3" t="s">
        <v>9</v>
      </c>
      <c r="C3" s="7" t="s">
        <v>5</v>
      </c>
      <c r="D3" s="7">
        <v>7200</v>
      </c>
      <c r="E3" s="7">
        <v>106.09</v>
      </c>
      <c r="F3" s="12">
        <f t="shared" ref="F3:F10" si="0">+D3*E3/1000</f>
        <v>763.84799999999996</v>
      </c>
      <c r="G3" s="8" t="s">
        <v>8</v>
      </c>
    </row>
    <row r="4" spans="1:7" ht="64.8" customHeight="1" x14ac:dyDescent="0.35">
      <c r="A4" s="9">
        <v>2</v>
      </c>
      <c r="B4" s="10" t="s">
        <v>10</v>
      </c>
      <c r="C4" s="11" t="s">
        <v>5</v>
      </c>
      <c r="D4" s="11">
        <v>7200</v>
      </c>
      <c r="E4" s="11">
        <v>34.799999999999997</v>
      </c>
      <c r="F4" s="13">
        <f t="shared" si="0"/>
        <v>250.55999999999997</v>
      </c>
      <c r="G4" s="8" t="s">
        <v>7</v>
      </c>
    </row>
    <row r="5" spans="1:7" ht="121.2" customHeight="1" x14ac:dyDescent="0.35">
      <c r="A5" s="9">
        <v>3</v>
      </c>
      <c r="B5" s="10" t="s">
        <v>11</v>
      </c>
      <c r="C5" s="11" t="s">
        <v>5</v>
      </c>
      <c r="D5" s="11">
        <v>24000</v>
      </c>
      <c r="E5" s="11">
        <v>29</v>
      </c>
      <c r="F5" s="14">
        <f t="shared" si="0"/>
        <v>696</v>
      </c>
      <c r="G5" s="8" t="s">
        <v>13</v>
      </c>
    </row>
    <row r="6" spans="1:7" ht="121.8" customHeight="1" x14ac:dyDescent="0.35">
      <c r="A6" s="9">
        <v>4</v>
      </c>
      <c r="B6" s="10" t="s">
        <v>11</v>
      </c>
      <c r="C6" s="11" t="s">
        <v>5</v>
      </c>
      <c r="D6" s="11">
        <v>24000</v>
      </c>
      <c r="E6" s="11">
        <v>29</v>
      </c>
      <c r="F6" s="14">
        <f t="shared" si="0"/>
        <v>696</v>
      </c>
      <c r="G6" s="8" t="s">
        <v>13</v>
      </c>
    </row>
    <row r="7" spans="1:7" ht="76.8" customHeight="1" x14ac:dyDescent="0.35">
      <c r="A7" s="9">
        <v>5</v>
      </c>
      <c r="B7" s="10" t="s">
        <v>16</v>
      </c>
      <c r="C7" s="11" t="s">
        <v>17</v>
      </c>
      <c r="D7" s="11">
        <v>55172.4</v>
      </c>
      <c r="E7" s="11">
        <v>21.75</v>
      </c>
      <c r="F7" s="14">
        <f t="shared" si="0"/>
        <v>1199.9996999999998</v>
      </c>
      <c r="G7" s="8" t="s">
        <v>14</v>
      </c>
    </row>
    <row r="8" spans="1:7" ht="60.6" customHeight="1" x14ac:dyDescent="0.35">
      <c r="A8" s="9">
        <v>6</v>
      </c>
      <c r="B8" s="10" t="s">
        <v>16</v>
      </c>
      <c r="C8" s="11" t="s">
        <v>17</v>
      </c>
      <c r="D8" s="11">
        <v>55172.4</v>
      </c>
      <c r="E8" s="11">
        <v>21.75</v>
      </c>
      <c r="F8" s="14">
        <f t="shared" si="0"/>
        <v>1199.9996999999998</v>
      </c>
      <c r="G8" s="8" t="s">
        <v>14</v>
      </c>
    </row>
    <row r="9" spans="1:7" ht="70.2" customHeight="1" x14ac:dyDescent="0.35">
      <c r="A9" s="9">
        <v>7</v>
      </c>
      <c r="B9" s="10" t="s">
        <v>12</v>
      </c>
      <c r="C9" s="11" t="s">
        <v>5</v>
      </c>
      <c r="D9" s="11">
        <v>24000</v>
      </c>
      <c r="E9" s="11">
        <v>43.5</v>
      </c>
      <c r="F9" s="14">
        <f t="shared" si="0"/>
        <v>1044</v>
      </c>
      <c r="G9" s="8" t="s">
        <v>15</v>
      </c>
    </row>
    <row r="10" spans="1:7" ht="82.2" customHeight="1" x14ac:dyDescent="0.35">
      <c r="A10" s="9">
        <v>8</v>
      </c>
      <c r="B10" s="10" t="s">
        <v>18</v>
      </c>
      <c r="C10" s="11" t="s">
        <v>5</v>
      </c>
      <c r="D10" s="11">
        <v>24000</v>
      </c>
      <c r="E10" s="11">
        <v>43.5</v>
      </c>
      <c r="F10" s="14">
        <f t="shared" si="0"/>
        <v>1044</v>
      </c>
      <c r="G10" s="8" t="s">
        <v>15</v>
      </c>
    </row>
    <row r="11" spans="1:7" ht="22.2" customHeight="1" x14ac:dyDescent="0.3">
      <c r="A11" s="16" t="s">
        <v>3</v>
      </c>
      <c r="B11" s="17"/>
      <c r="C11" s="17"/>
      <c r="D11" s="17"/>
      <c r="E11" s="17"/>
      <c r="F11" s="15">
        <f>SUM(F3:F10)</f>
        <v>6894.4074000000001</v>
      </c>
      <c r="G11" s="1"/>
    </row>
  </sheetData>
  <mergeCells count="2">
    <mergeCell ref="A11:E11"/>
    <mergeCell ref="A1:G1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2026-05-07T10:17:54Z</dcterms:modified>
</cp:coreProperties>
</file>